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Comet assay\Sum149pt\"/>
    </mc:Choice>
  </mc:AlternateContent>
  <bookViews>
    <workbookView xWindow="0" yWindow="0" windowWidth="20490" windowHeight="7755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  <c r="D22" i="1"/>
  <c r="D21" i="1"/>
  <c r="B21" i="1"/>
  <c r="D26" i="1" l="1"/>
  <c r="C26" i="1"/>
  <c r="B26" i="1"/>
  <c r="D25" i="1"/>
  <c r="C25" i="1"/>
  <c r="C22" i="1"/>
  <c r="B22" i="1"/>
  <c r="C21" i="1"/>
  <c r="G14" i="1"/>
  <c r="G13" i="1"/>
  <c r="G12" i="1"/>
  <c r="G9" i="1"/>
  <c r="G8" i="1"/>
  <c r="G7" i="1"/>
</calcChain>
</file>

<file path=xl/sharedStrings.xml><?xml version="1.0" encoding="utf-8"?>
<sst xmlns="http://schemas.openxmlformats.org/spreadsheetml/2006/main" count="49" uniqueCount="27">
  <si>
    <t xml:space="preserve">Control </t>
  </si>
  <si>
    <t>Selenite</t>
  </si>
  <si>
    <t>MSA</t>
  </si>
  <si>
    <t>Control</t>
  </si>
  <si>
    <t>%DNA in tail</t>
  </si>
  <si>
    <t>Tail moment</t>
  </si>
  <si>
    <t>Control</t>
    <phoneticPr fontId="2" type="noConversion"/>
  </si>
  <si>
    <t>Selenite</t>
    <phoneticPr fontId="2" type="noConversion"/>
  </si>
  <si>
    <t>MSA</t>
    <phoneticPr fontId="2" type="noConversion"/>
  </si>
  <si>
    <t>%DNA in tail</t>
    <phoneticPr fontId="2" type="noConversion"/>
  </si>
  <si>
    <t>p-value</t>
    <phoneticPr fontId="2" type="noConversion"/>
  </si>
  <si>
    <t>Control vs Selenite</t>
    <phoneticPr fontId="2" type="noConversion"/>
  </si>
  <si>
    <t>Selenite vs MSA</t>
    <phoneticPr fontId="2" type="noConversion"/>
  </si>
  <si>
    <t>Control vs MSA</t>
    <phoneticPr fontId="2" type="noConversion"/>
  </si>
  <si>
    <t>Control</t>
    <phoneticPr fontId="2" type="noConversion"/>
  </si>
  <si>
    <t>Selenite</t>
    <phoneticPr fontId="2" type="noConversion"/>
  </si>
  <si>
    <t>MSA</t>
    <phoneticPr fontId="2" type="noConversion"/>
  </si>
  <si>
    <t>Tail moment</t>
    <phoneticPr fontId="2" type="noConversion"/>
  </si>
  <si>
    <t>p-value</t>
    <phoneticPr fontId="2" type="noConversion"/>
  </si>
  <si>
    <t>Control vs Selenite</t>
    <phoneticPr fontId="2" type="noConversion"/>
  </si>
  <si>
    <t>Control vs MSA</t>
    <phoneticPr fontId="2" type="noConversion"/>
  </si>
  <si>
    <t>Average</t>
    <phoneticPr fontId="2" type="noConversion"/>
  </si>
  <si>
    <t>SEM</t>
    <phoneticPr fontId="2" type="noConversion"/>
  </si>
  <si>
    <t>S1</t>
    <phoneticPr fontId="2" type="noConversion"/>
  </si>
  <si>
    <t>S2</t>
    <phoneticPr fontId="2" type="noConversion"/>
  </si>
  <si>
    <t>S3</t>
    <phoneticPr fontId="2" type="noConversion"/>
  </si>
  <si>
    <t xml:space="preserve">T-test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</si>
</sst>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400" b="0" i="0" baseline="0">
                <a:effectLst/>
              </a:rPr>
              <a:t>Sum149pt </a:t>
            </a:r>
            <a:endParaRPr lang="zh-TW" altLang="zh-TW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Sheet1!$A$21</c:f>
              <c:strCache>
                <c:ptCount val="1"/>
                <c:pt idx="0">
                  <c:v>%DNA in tail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Sheet1!$B$25:$D$25</c:f>
                <c:numCache>
                  <c:formatCode>General</c:formatCode>
                  <c:ptCount val="3"/>
                  <c:pt idx="0">
                    <c:v>0.51992669798821711</c:v>
                  </c:pt>
                  <c:pt idx="1">
                    <c:v>1.184719370806218</c:v>
                  </c:pt>
                  <c:pt idx="2">
                    <c:v>0.23560637466688639</c:v>
                  </c:pt>
                </c:numCache>
              </c:numRef>
            </c:plus>
            <c:minus>
              <c:numRef>
                <c:f>Sheet1!$B$25:$D$25</c:f>
                <c:numCache>
                  <c:formatCode>General</c:formatCode>
                  <c:ptCount val="3"/>
                  <c:pt idx="0">
                    <c:v>0.51992669798821711</c:v>
                  </c:pt>
                  <c:pt idx="1">
                    <c:v>1.184719370806218</c:v>
                  </c:pt>
                  <c:pt idx="2">
                    <c:v>0.23560637466688639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Sheet1!$B$20:$D$20</c:f>
              <c:strCache>
                <c:ptCount val="3"/>
                <c:pt idx="0">
                  <c:v>Control 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Sheet1!$B$21:$D$21</c:f>
              <c:numCache>
                <c:formatCode>General</c:formatCode>
                <c:ptCount val="3"/>
                <c:pt idx="0">
                  <c:v>4.6436255245525784</c:v>
                </c:pt>
                <c:pt idx="1">
                  <c:v>19.45353092193476</c:v>
                </c:pt>
                <c:pt idx="2">
                  <c:v>4.9425073116716325</c:v>
                </c:pt>
              </c:numCache>
            </c:numRef>
          </c:val>
        </c:ser>
        <c:ser>
          <c:idx val="1"/>
          <c:order val="1"/>
          <c:tx>
            <c:strRef>
              <c:f>Sheet1!$A$22</c:f>
              <c:strCache>
                <c:ptCount val="1"/>
                <c:pt idx="0">
                  <c:v>Tail moment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Sheet1!$B$26:$D$26</c:f>
                <c:numCache>
                  <c:formatCode>General</c:formatCode>
                  <c:ptCount val="3"/>
                  <c:pt idx="0">
                    <c:v>0.11564911737516288</c:v>
                  </c:pt>
                  <c:pt idx="1">
                    <c:v>2.2269719840666204</c:v>
                  </c:pt>
                  <c:pt idx="2">
                    <c:v>0.26880429313159726</c:v>
                  </c:pt>
                </c:numCache>
              </c:numRef>
            </c:plus>
            <c:minus>
              <c:numRef>
                <c:f>Sheet1!$B$26:$D$26</c:f>
                <c:numCache>
                  <c:formatCode>General</c:formatCode>
                  <c:ptCount val="3"/>
                  <c:pt idx="0">
                    <c:v>0.11564911737516288</c:v>
                  </c:pt>
                  <c:pt idx="1">
                    <c:v>2.2269719840666204</c:v>
                  </c:pt>
                  <c:pt idx="2">
                    <c:v>0.26880429313159726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Sheet1!$B$20:$D$20</c:f>
              <c:strCache>
                <c:ptCount val="3"/>
                <c:pt idx="0">
                  <c:v>Control 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Sheet1!$B$22:$D$22</c:f>
              <c:numCache>
                <c:formatCode>General</c:formatCode>
                <c:ptCount val="3"/>
                <c:pt idx="0">
                  <c:v>0.4863577101969529</c:v>
                </c:pt>
                <c:pt idx="1">
                  <c:v>12.056439405694766</c:v>
                </c:pt>
                <c:pt idx="2">
                  <c:v>0.73531561228956732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2812040"/>
        <c:axId val="302807728"/>
      </c:barChart>
      <c:catAx>
        <c:axId val="302812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2807728"/>
        <c:crosses val="autoZero"/>
        <c:auto val="1"/>
        <c:lblAlgn val="ctr"/>
        <c:lblOffset val="100"/>
        <c:noMultiLvlLbl val="0"/>
      </c:catAx>
      <c:valAx>
        <c:axId val="302807728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02812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276225</xdr:colOff>
      <xdr:row>9</xdr:row>
      <xdr:rowOff>100012</xdr:rowOff>
    </xdr:from>
    <xdr:to>
      <xdr:col>16</xdr:col>
      <xdr:colOff>581025</xdr:colOff>
      <xdr:row>23</xdr:row>
      <xdr:rowOff>42862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nie/Works/Master/Research%20year/Comet%20assay/MDA-MB-436%20Second%20batch/Summary%20of%20comet%20assay%20on%20MDA-MB-43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7">
          <cell r="B17" t="str">
            <v xml:space="preserve">Control </v>
          </cell>
          <cell r="C17" t="str">
            <v>Selenite</v>
          </cell>
          <cell r="D17" t="str">
            <v>MSA</v>
          </cell>
        </row>
        <row r="18">
          <cell r="A18" t="str">
            <v>%DNA in tail</v>
          </cell>
          <cell r="B18">
            <v>4.7875219046596555</v>
          </cell>
          <cell r="C18">
            <v>39.609472656530997</v>
          </cell>
          <cell r="D18">
            <v>6.7794511187928466</v>
          </cell>
        </row>
        <row r="19">
          <cell r="A19" t="str">
            <v>Tail moment</v>
          </cell>
          <cell r="B19">
            <v>1.02400299290949</v>
          </cell>
          <cell r="C19">
            <v>27.626617986130942</v>
          </cell>
          <cell r="D19">
            <v>1.8306093178149052</v>
          </cell>
        </row>
        <row r="22">
          <cell r="B22">
            <v>0.44716592442352981</v>
          </cell>
          <cell r="C22">
            <v>3.6157159305423003</v>
          </cell>
          <cell r="D22">
            <v>0.6668048535508363</v>
          </cell>
        </row>
        <row r="23">
          <cell r="B23">
            <v>0.21509193715687261</v>
          </cell>
          <cell r="C23">
            <v>3.3064533441802961</v>
          </cell>
          <cell r="D23">
            <v>0.14281070971989915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workbookViewId="0">
      <selection activeCell="F5" sqref="F5"/>
    </sheetView>
  </sheetViews>
  <sheetFormatPr defaultRowHeight="15.75" x14ac:dyDescent="0.25"/>
  <cols>
    <col min="1" max="1" width="15.5703125" customWidth="1"/>
    <col min="6" max="6" width="15.42578125" customWidth="1"/>
    <col min="8" max="8" width="9.85546875" customWidth="1"/>
    <col min="9" max="9" width="18.140625" customWidth="1"/>
  </cols>
  <sheetData>
    <row r="1" spans="1:14" x14ac:dyDescent="0.25">
      <c r="A1" s="1" t="s">
        <v>23</v>
      </c>
      <c r="B1" t="s">
        <v>0</v>
      </c>
      <c r="C1" t="s">
        <v>1</v>
      </c>
      <c r="D1" t="s">
        <v>2</v>
      </c>
      <c r="F1" s="1" t="s">
        <v>24</v>
      </c>
      <c r="G1" t="s">
        <v>3</v>
      </c>
      <c r="H1" t="s">
        <v>1</v>
      </c>
      <c r="I1" t="s">
        <v>2</v>
      </c>
      <c r="K1" s="1" t="s">
        <v>25</v>
      </c>
      <c r="L1" t="s">
        <v>3</v>
      </c>
      <c r="M1" t="s">
        <v>1</v>
      </c>
      <c r="N1" t="s">
        <v>2</v>
      </c>
    </row>
    <row r="2" spans="1:14" x14ac:dyDescent="0.25">
      <c r="A2" t="s">
        <v>4</v>
      </c>
      <c r="B2">
        <v>5.616275385607798</v>
      </c>
      <c r="C2">
        <v>19.337317449661331</v>
      </c>
      <c r="D2">
        <v>4.7745887453703713</v>
      </c>
      <c r="F2" t="s">
        <v>4</v>
      </c>
      <c r="G2">
        <v>3.8388111912424954</v>
      </c>
      <c r="H2">
        <v>17.462113131666129</v>
      </c>
      <c r="I2">
        <v>5.4077586189579856</v>
      </c>
      <c r="K2" t="s">
        <v>4</v>
      </c>
      <c r="L2">
        <v>4.4757899968074408</v>
      </c>
      <c r="M2">
        <v>21.561162184476821</v>
      </c>
      <c r="N2">
        <v>4.6451745706865406</v>
      </c>
    </row>
    <row r="3" spans="1:14" x14ac:dyDescent="0.25">
      <c r="A3" t="s">
        <v>5</v>
      </c>
      <c r="B3">
        <v>0.71129575194954131</v>
      </c>
      <c r="C3">
        <v>16.489910553571431</v>
      </c>
      <c r="D3">
        <v>0.54219370314814808</v>
      </c>
      <c r="F3" t="s">
        <v>5</v>
      </c>
      <c r="G3">
        <v>0.42053966013955763</v>
      </c>
      <c r="H3">
        <v>9.4702950620151931</v>
      </c>
      <c r="I3">
        <v>1.2663822517196504</v>
      </c>
      <c r="K3" t="s">
        <v>5</v>
      </c>
      <c r="L3">
        <v>0.32723771850175964</v>
      </c>
      <c r="M3">
        <v>10.209112601497674</v>
      </c>
      <c r="N3">
        <v>0.39737088200090337</v>
      </c>
    </row>
    <row r="5" spans="1:14" x14ac:dyDescent="0.25">
      <c r="F5" t="s">
        <v>26</v>
      </c>
    </row>
    <row r="6" spans="1:14" x14ac:dyDescent="0.25">
      <c r="B6" t="s">
        <v>6</v>
      </c>
      <c r="C6" t="s">
        <v>7</v>
      </c>
      <c r="D6" t="s">
        <v>8</v>
      </c>
      <c r="F6" t="s">
        <v>9</v>
      </c>
      <c r="G6" t="s">
        <v>10</v>
      </c>
    </row>
    <row r="7" spans="1:14" x14ac:dyDescent="0.25">
      <c r="A7" t="s">
        <v>9</v>
      </c>
      <c r="B7">
        <v>5.616275385607798</v>
      </c>
      <c r="C7">
        <v>19.337317449661331</v>
      </c>
      <c r="D7">
        <v>4.7745887453703713</v>
      </c>
      <c r="F7" t="s">
        <v>11</v>
      </c>
      <c r="G7">
        <f>TTEST(B7:B9,C7:C9,2,1)</f>
        <v>5.8535206448882748E-3</v>
      </c>
    </row>
    <row r="8" spans="1:14" x14ac:dyDescent="0.25">
      <c r="B8">
        <v>3.8388111912424954</v>
      </c>
      <c r="C8">
        <v>17.462113131666129</v>
      </c>
      <c r="D8">
        <v>5.4077586189579856</v>
      </c>
      <c r="F8" t="s">
        <v>12</v>
      </c>
      <c r="G8">
        <f>TTEST(C7:C9,D7:D9,2,1)</f>
        <v>9.227637418899046E-3</v>
      </c>
    </row>
    <row r="9" spans="1:14" x14ac:dyDescent="0.25">
      <c r="B9">
        <v>4.4757899968074408</v>
      </c>
      <c r="C9">
        <v>21.561162184476821</v>
      </c>
      <c r="D9">
        <v>4.6451745706865406</v>
      </c>
      <c r="F9" t="s">
        <v>13</v>
      </c>
      <c r="G9">
        <f>TTEST(B7:B9,D7:D9,2,1)</f>
        <v>0.71055121972595803</v>
      </c>
    </row>
    <row r="11" spans="1:14" x14ac:dyDescent="0.25">
      <c r="B11" t="s">
        <v>14</v>
      </c>
      <c r="C11" t="s">
        <v>15</v>
      </c>
      <c r="D11" t="s">
        <v>16</v>
      </c>
      <c r="F11" t="s">
        <v>17</v>
      </c>
      <c r="G11" t="s">
        <v>18</v>
      </c>
    </row>
    <row r="12" spans="1:14" x14ac:dyDescent="0.25">
      <c r="A12" t="s">
        <v>5</v>
      </c>
      <c r="B12">
        <v>0.71129575194954131</v>
      </c>
      <c r="C12">
        <v>16.489910553571431</v>
      </c>
      <c r="D12">
        <v>0.54219370314814808</v>
      </c>
      <c r="F12" t="s">
        <v>19</v>
      </c>
      <c r="G12">
        <f>TTEST(B12:B14,C12:C14,2,1)</f>
        <v>3.1912886329618709E-2</v>
      </c>
    </row>
    <row r="13" spans="1:14" x14ac:dyDescent="0.25">
      <c r="B13">
        <v>0.42053966013955763</v>
      </c>
      <c r="C13">
        <v>9.4702950620151931</v>
      </c>
      <c r="D13">
        <v>1.2663822517196504</v>
      </c>
      <c r="F13" t="s">
        <v>12</v>
      </c>
      <c r="G13">
        <f>TTEST(C12:C14,D12:D14,2,1)</f>
        <v>4.0794118195356929E-2</v>
      </c>
    </row>
    <row r="14" spans="1:14" x14ac:dyDescent="0.25">
      <c r="B14">
        <v>0.32723771850175964</v>
      </c>
      <c r="C14">
        <v>10.209112601497674</v>
      </c>
      <c r="D14">
        <v>0.39737088200090337</v>
      </c>
      <c r="F14" t="s">
        <v>20</v>
      </c>
      <c r="G14">
        <f>TTEST(B12:B14,D12:D14,2,1)</f>
        <v>0.50173989647154471</v>
      </c>
    </row>
    <row r="19" spans="1:16" x14ac:dyDescent="0.25">
      <c r="A19" s="1" t="s">
        <v>21</v>
      </c>
    </row>
    <row r="20" spans="1:16" x14ac:dyDescent="0.25">
      <c r="B20" t="s">
        <v>0</v>
      </c>
      <c r="C20" t="s">
        <v>1</v>
      </c>
      <c r="D20" t="s">
        <v>2</v>
      </c>
    </row>
    <row r="21" spans="1:16" x14ac:dyDescent="0.25">
      <c r="A21" t="s">
        <v>4</v>
      </c>
      <c r="B21">
        <f>AVERAGE(B2,G2,L2)</f>
        <v>4.6436255245525784</v>
      </c>
      <c r="C21">
        <f>AVERAGE(C2,H2,M2)</f>
        <v>19.45353092193476</v>
      </c>
      <c r="D21">
        <f>AVERAGE(D2,I2,N2)</f>
        <v>4.9425073116716325</v>
      </c>
    </row>
    <row r="22" spans="1:16" x14ac:dyDescent="0.25">
      <c r="A22" t="s">
        <v>5</v>
      </c>
      <c r="B22">
        <f t="shared" ref="B22:C22" si="0">AVERAGE(B3,G3,L3)</f>
        <v>0.4863577101969529</v>
      </c>
      <c r="C22">
        <f t="shared" si="0"/>
        <v>12.056439405694766</v>
      </c>
      <c r="D22">
        <f>AVERAGE(D3,I3,N3)</f>
        <v>0.73531561228956732</v>
      </c>
    </row>
    <row r="24" spans="1:16" x14ac:dyDescent="0.25">
      <c r="A24" t="s">
        <v>22</v>
      </c>
      <c r="B24" t="s">
        <v>0</v>
      </c>
      <c r="C24" t="s">
        <v>1</v>
      </c>
      <c r="D24" t="s">
        <v>2</v>
      </c>
    </row>
    <row r="25" spans="1:16" x14ac:dyDescent="0.25">
      <c r="A25" t="s">
        <v>4</v>
      </c>
      <c r="B25">
        <f>STDEV(B2,G2,L2)/SQRT(3)</f>
        <v>0.51992669798821711</v>
      </c>
      <c r="C25">
        <f t="shared" ref="B25:D26" si="1">STDEV(C2,H2,M2)/SQRT(3)</f>
        <v>1.184719370806218</v>
      </c>
      <c r="D25">
        <f t="shared" si="1"/>
        <v>0.23560637466688639</v>
      </c>
    </row>
    <row r="26" spans="1:16" x14ac:dyDescent="0.25">
      <c r="A26" t="s">
        <v>5</v>
      </c>
      <c r="B26">
        <f t="shared" si="1"/>
        <v>0.11564911737516288</v>
      </c>
      <c r="C26">
        <f t="shared" si="1"/>
        <v>2.2269719840666204</v>
      </c>
      <c r="D26">
        <f t="shared" si="1"/>
        <v>0.26880429313159726</v>
      </c>
    </row>
    <row r="28" spans="1:16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5">
      <c r="A31" s="4"/>
      <c r="B31" s="4"/>
      <c r="C31" s="4"/>
      <c r="D31" s="4"/>
      <c r="E31" s="4"/>
      <c r="F31" s="3"/>
      <c r="G31" s="3"/>
      <c r="H31" s="3"/>
      <c r="I31" s="4"/>
      <c r="J31" s="4"/>
      <c r="K31" s="4"/>
      <c r="L31" s="4"/>
      <c r="M31" s="4"/>
      <c r="N31" s="3"/>
      <c r="O31" s="3"/>
      <c r="P31" s="3"/>
    </row>
    <row r="32" spans="1:16" x14ac:dyDescent="0.25">
      <c r="A32" s="2"/>
      <c r="B32" s="2"/>
      <c r="C32" s="2"/>
      <c r="D32" s="2"/>
      <c r="E32" s="2"/>
      <c r="F32" s="3"/>
      <c r="G32" s="3"/>
      <c r="H32" s="3"/>
      <c r="I32" s="2"/>
      <c r="J32" s="2"/>
      <c r="K32" s="2"/>
      <c r="L32" s="2"/>
      <c r="M32" s="2"/>
      <c r="N32" s="3"/>
      <c r="O32" s="3"/>
      <c r="P32" s="3"/>
    </row>
    <row r="33" spans="1:16" x14ac:dyDescent="0.25">
      <c r="A33" s="2"/>
      <c r="B33" s="2"/>
      <c r="C33" s="2"/>
      <c r="D33" s="2"/>
      <c r="E33" s="2"/>
      <c r="F33" s="3"/>
      <c r="G33" s="3"/>
      <c r="H33" s="3"/>
      <c r="I33" s="2"/>
      <c r="J33" s="2"/>
      <c r="K33" s="2"/>
      <c r="L33" s="2"/>
      <c r="M33" s="2"/>
      <c r="N33" s="3"/>
      <c r="O33" s="3"/>
      <c r="P33" s="3"/>
    </row>
    <row r="34" spans="1:16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x14ac:dyDescent="0.25">
      <c r="A37" s="4"/>
      <c r="B37" s="4"/>
      <c r="C37" s="4"/>
      <c r="D37" s="4"/>
      <c r="E37" s="4"/>
      <c r="F37" s="4"/>
      <c r="G37" s="4"/>
      <c r="H37" s="3"/>
      <c r="I37" s="4"/>
      <c r="J37" s="4"/>
      <c r="K37" s="4"/>
      <c r="L37" s="4"/>
      <c r="M37" s="4"/>
      <c r="N37" s="4"/>
      <c r="O37" s="4"/>
      <c r="P37" s="3"/>
    </row>
    <row r="38" spans="1:16" x14ac:dyDescent="0.25">
      <c r="A38" s="2"/>
      <c r="B38" s="2"/>
      <c r="C38" s="2"/>
      <c r="D38" s="2"/>
      <c r="E38" s="2"/>
      <c r="F38" s="2"/>
      <c r="G38" s="2"/>
      <c r="H38" s="3"/>
      <c r="I38" s="2"/>
      <c r="J38" s="2"/>
      <c r="K38" s="2"/>
      <c r="L38" s="2"/>
      <c r="M38" s="2"/>
      <c r="N38" s="2"/>
      <c r="O38" s="2"/>
      <c r="P38" s="3"/>
    </row>
    <row r="39" spans="1:16" x14ac:dyDescent="0.25">
      <c r="A39" s="2"/>
      <c r="B39" s="2"/>
      <c r="C39" s="2"/>
      <c r="D39" s="2"/>
      <c r="E39" s="2"/>
      <c r="F39" s="2"/>
      <c r="G39" s="2"/>
      <c r="H39" s="3"/>
      <c r="I39" s="2"/>
      <c r="J39" s="2"/>
      <c r="K39" s="2"/>
      <c r="L39" s="2"/>
      <c r="M39" s="2"/>
      <c r="N39" s="2"/>
      <c r="O39" s="2"/>
      <c r="P39" s="3"/>
    </row>
    <row r="40" spans="1:16" x14ac:dyDescent="0.25">
      <c r="A40" s="2"/>
      <c r="B40" s="2"/>
      <c r="C40" s="2"/>
      <c r="D40" s="2"/>
      <c r="E40" s="2"/>
      <c r="F40" s="2"/>
      <c r="G40" s="2"/>
      <c r="H40" s="3"/>
      <c r="I40" s="2"/>
      <c r="J40" s="2"/>
      <c r="K40" s="2"/>
      <c r="L40" s="2"/>
      <c r="M40" s="2"/>
      <c r="N40" s="2"/>
      <c r="O40" s="2"/>
      <c r="P40" s="3"/>
    </row>
    <row r="41" spans="1:16" x14ac:dyDescent="0.25">
      <c r="A41" s="2"/>
      <c r="B41" s="2"/>
      <c r="C41" s="2"/>
      <c r="D41" s="2"/>
      <c r="E41" s="2"/>
      <c r="F41" s="2"/>
      <c r="G41" s="2"/>
      <c r="H41" s="3"/>
      <c r="I41" s="2"/>
      <c r="J41" s="2"/>
      <c r="K41" s="2"/>
      <c r="L41" s="2"/>
      <c r="M41" s="2"/>
      <c r="N41" s="2"/>
      <c r="O41" s="2"/>
      <c r="P41" s="3"/>
    </row>
    <row r="42" spans="1:16" x14ac:dyDescent="0.25">
      <c r="A42" s="2"/>
      <c r="B42" s="2"/>
      <c r="C42" s="2"/>
      <c r="D42" s="2"/>
      <c r="E42" s="2"/>
      <c r="F42" s="2"/>
      <c r="G42" s="2"/>
      <c r="H42" s="3"/>
      <c r="I42" s="3"/>
      <c r="J42" s="3"/>
      <c r="K42" s="3"/>
      <c r="L42" s="3"/>
      <c r="M42" s="3"/>
      <c r="N42" s="3"/>
      <c r="O42" s="3"/>
      <c r="P42" s="3"/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2015-09-23T01:54:54Z</dcterms:created>
  <dcterms:modified xsi:type="dcterms:W3CDTF">2016-02-01T23:33:16Z</dcterms:modified>
</cp:coreProperties>
</file>